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7" i="1" l="1"/>
  <c r="AC3" i="1"/>
  <c r="Z3" i="1"/>
  <c r="Z17" i="1"/>
  <c r="Y17" i="1"/>
  <c r="Z16" i="1"/>
  <c r="Y16" i="1"/>
  <c r="AA16" i="1"/>
</calcChain>
</file>

<file path=xl/sharedStrings.xml><?xml version="1.0" encoding="utf-8"?>
<sst xmlns="http://schemas.openxmlformats.org/spreadsheetml/2006/main" count="61" uniqueCount="56">
  <si>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</si>
  <si>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</si>
  <si>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</si>
  <si>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</si>
  <si>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</si>
  <si>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</si>
  <si>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</si>
  <si>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</si>
  <si>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</si>
  <si>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</si>
  <si>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</si>
  <si>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</si>
  <si>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</si>
  <si>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Physical, chemical, and biochemical mechanisms of soil organic matter stabilization under conservation tillage systems: A central role for microbes and microbial by-products in C sequestration</t>
  </si>
  <si>
    <t>Plaza C ; Courtier-Murias D ; Fernández J M; Polo A ; Simpson A J</t>
  </si>
  <si>
    <t>Soil Biology and Biochemestry</t>
  </si>
  <si>
    <t>124-134</t>
  </si>
  <si>
    <t>c.plaza@ica.csic.es</t>
  </si>
  <si>
    <t>Spain</t>
  </si>
  <si>
    <t>Santa Olalla, Toledo</t>
  </si>
  <si>
    <t>Csa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</si>
  <si>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</si>
  <si>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</si>
  <si>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</si>
  <si>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</si>
  <si>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NT, CT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</si>
  <si>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</si>
  <si>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</si>
  <si>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</si>
  <si>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</si>
  <si>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</si>
  <si>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</si>
  <si>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not reported</t>
  </si>
  <si>
    <t>Yes, SE</t>
  </si>
  <si>
    <t>SE</t>
  </si>
  <si>
    <t>perfect</t>
  </si>
  <si>
    <t>Table 1. Organic C and N in no-tillage (NT) and chisel tilled (CT) soils and in the free, intra-macroaggregate, intra-microaggregate, mineral-associated, and dissolved organic matter
(OM) fractions (mean   standard error, n ¼ 3).</t>
  </si>
  <si>
    <t>OC (g/kg)</t>
  </si>
  <si>
    <t>Whole soil</t>
  </si>
  <si>
    <t>NT</t>
  </si>
  <si>
    <t>SE (n=3)</t>
  </si>
  <si>
    <t>CT</t>
  </si>
  <si>
    <t>Free OM</t>
  </si>
  <si>
    <t>Intra-macroaggregate OM</t>
  </si>
  <si>
    <t>Intra-microaggregate OM</t>
  </si>
  <si>
    <t>Mineral-associated OM</t>
  </si>
  <si>
    <t>Dissolved OM</t>
  </si>
  <si>
    <t xml:space="preserve">The treatments were notillage (NT), which entailed no soil disturbance other than seed planting, and chisel tillage (CT), which consisted in the use of a chisel plow to a depth of 20 cm in the early autumn. All plots were under continuous winter barley (Hordeum vulgare L.) planted with a drill with double-disc openers for NT and a conventional hoe drill for CT. </t>
  </si>
  <si>
    <t>Bulk density not measured</t>
  </si>
  <si>
    <t>ES</t>
  </si>
  <si>
    <t>0-15</t>
  </si>
  <si>
    <t>mean</t>
  </si>
  <si>
    <t>SD</t>
  </si>
  <si>
    <t>n</t>
  </si>
  <si>
    <t>Depth correction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</si>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</sst>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0" fillId="0" borderId="0" xfId="0" applyAlignment="1">
      <alignment wrapText="1"/>
    </xf>
    <xf numFmtId="0" fontId="5" fillId="2" borderId="0" xfId="0" applyFont="1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tabSelected="1" topLeftCell="O1" workbookViewId="0">
      <selection activeCell="AC16" sqref="AC16:AG19"/>
    </sheetView>
  </sheetViews>
  <sheetFormatPr defaultColWidth="11" defaultRowHeight="15.75" x14ac:dyDescent="0.25"/>
  <sheetData>
    <row r="1" spans="1:29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21</v>
      </c>
      <c r="O1" s="2" t="s">
        <v>22</v>
      </c>
      <c r="P1" s="2" t="s">
        <v>23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W1" s="10" t="s">
        <v>36</v>
      </c>
    </row>
    <row r="2" spans="1:29" x14ac:dyDescent="0.25">
      <c r="A2" s="6">
        <v>10244457</v>
      </c>
      <c r="B2" s="7" t="s">
        <v>13</v>
      </c>
      <c r="C2" s="6" t="s">
        <v>14</v>
      </c>
      <c r="D2" s="6" t="s">
        <v>15</v>
      </c>
      <c r="E2" s="6">
        <v>2013</v>
      </c>
      <c r="F2" s="6">
        <v>57</v>
      </c>
      <c r="G2" s="8" t="s">
        <v>16</v>
      </c>
      <c r="H2" s="1" t="s">
        <v>17</v>
      </c>
      <c r="I2" s="6" t="s">
        <v>18</v>
      </c>
      <c r="J2" s="6" t="s">
        <v>19</v>
      </c>
      <c r="K2" s="9">
        <v>40.049999999999997</v>
      </c>
      <c r="L2" s="9">
        <v>-4.4329999999999998</v>
      </c>
      <c r="M2" s="6" t="s">
        <v>20</v>
      </c>
      <c r="N2" s="6" t="s">
        <v>24</v>
      </c>
      <c r="O2" s="6">
        <v>2</v>
      </c>
      <c r="P2" s="1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  <c r="X2" s="6" t="s">
        <v>39</v>
      </c>
      <c r="Y2" s="6" t="s">
        <v>40</v>
      </c>
      <c r="Z2" s="6" t="s">
        <v>52</v>
      </c>
      <c r="AA2" s="6" t="s">
        <v>41</v>
      </c>
      <c r="AB2" s="6" t="s">
        <v>40</v>
      </c>
      <c r="AC2" s="6" t="s">
        <v>52</v>
      </c>
    </row>
    <row r="3" spans="1:29" x14ac:dyDescent="0.25">
      <c r="W3" t="s">
        <v>38</v>
      </c>
      <c r="X3">
        <v>8.11</v>
      </c>
      <c r="Y3">
        <v>0.21</v>
      </c>
      <c r="Z3">
        <f>SQRT(3)*Y3</f>
        <v>0.36373066958946421</v>
      </c>
      <c r="AA3">
        <v>6.99</v>
      </c>
      <c r="AB3">
        <v>0.31</v>
      </c>
      <c r="AC3">
        <f>SQRT(3)*AB3</f>
        <v>0.53693575034635188</v>
      </c>
    </row>
    <row r="4" spans="1:29" x14ac:dyDescent="0.25">
      <c r="A4" s="11" t="s">
        <v>47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29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W5" t="s">
        <v>42</v>
      </c>
      <c r="X5">
        <v>1.58</v>
      </c>
      <c r="Y5">
        <v>0.27</v>
      </c>
      <c r="AA5">
        <v>1.48</v>
      </c>
      <c r="AB5">
        <v>0.2</v>
      </c>
    </row>
    <row r="6" spans="1:29" x14ac:dyDescent="0.25">
      <c r="W6" t="s">
        <v>43</v>
      </c>
      <c r="X6">
        <v>0.81</v>
      </c>
      <c r="Y6">
        <v>0.1</v>
      </c>
      <c r="AA6">
        <v>0.68</v>
      </c>
      <c r="AB6">
        <v>0.05</v>
      </c>
    </row>
    <row r="7" spans="1:29" x14ac:dyDescent="0.25">
      <c r="W7" t="s">
        <v>44</v>
      </c>
      <c r="X7">
        <v>0.45</v>
      </c>
      <c r="Y7">
        <v>0.04</v>
      </c>
      <c r="AA7">
        <v>0.27</v>
      </c>
      <c r="AB7">
        <v>7.0000000000000007E-2</v>
      </c>
    </row>
    <row r="8" spans="1:29" x14ac:dyDescent="0.25">
      <c r="W8" t="s">
        <v>45</v>
      </c>
      <c r="X8">
        <v>4.41</v>
      </c>
      <c r="Y8">
        <v>0.25</v>
      </c>
      <c r="AA8">
        <v>3.79</v>
      </c>
      <c r="AB8">
        <v>0.26</v>
      </c>
    </row>
    <row r="9" spans="1:29" x14ac:dyDescent="0.25">
      <c r="W9" t="s">
        <v>46</v>
      </c>
      <c r="X9">
        <v>0.66</v>
      </c>
      <c r="Y9">
        <v>0.06</v>
      </c>
      <c r="AA9">
        <v>0.74</v>
      </c>
      <c r="AB9">
        <v>0.01</v>
      </c>
    </row>
    <row r="12" spans="1:29" x14ac:dyDescent="0.25">
      <c r="W12" t="s">
        <v>48</v>
      </c>
    </row>
    <row r="15" spans="1:29" x14ac:dyDescent="0.25">
      <c r="W15" t="s">
        <v>49</v>
      </c>
      <c r="Y15" t="s">
        <v>39</v>
      </c>
      <c r="Z15" t="s">
        <v>41</v>
      </c>
      <c r="AA15" s="12" t="s">
        <v>55</v>
      </c>
    </row>
    <row r="16" spans="1:29" x14ac:dyDescent="0.25">
      <c r="W16" t="s">
        <v>50</v>
      </c>
      <c r="X16" t="s">
        <v>51</v>
      </c>
      <c r="Y16">
        <f>X3</f>
        <v>8.11</v>
      </c>
      <c r="Z16">
        <f>AA3</f>
        <v>6.99</v>
      </c>
      <c r="AA16" s="12">
        <f>Y16-Z16</f>
        <v>1.1199999999999992</v>
      </c>
    </row>
    <row r="17" spans="24:27" x14ac:dyDescent="0.25">
      <c r="X17" t="s">
        <v>52</v>
      </c>
      <c r="Y17">
        <f>Z3</f>
        <v>0.36373066958946421</v>
      </c>
      <c r="Z17">
        <f>AC3</f>
        <v>0.53693575034635188</v>
      </c>
      <c r="AA17" s="12">
        <f>SQRT((Y17^2+Z17^2)/2)</f>
        <v>0.458584779511924</v>
      </c>
    </row>
    <row r="18" spans="24:27" x14ac:dyDescent="0.25">
      <c r="X18" t="s">
        <v>53</v>
      </c>
      <c r="Y18">
        <v>3</v>
      </c>
      <c r="Z18">
        <v>3</v>
      </c>
      <c r="AA18" s="12">
        <v>6</v>
      </c>
    </row>
    <row r="19" spans="24:27" x14ac:dyDescent="0.25">
      <c r="X19" t="s">
        <v>54</v>
      </c>
      <c r="Y19">
        <v>1</v>
      </c>
      <c r="Z19">
        <v>1</v>
      </c>
      <c r="AA19" s="12">
        <v>1</v>
      </c>
    </row>
  </sheetData>
  <mergeCells count="1">
    <mergeCell ref="A4:S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2015-07-13T10:28:46Z</dcterms:created>
  <dcterms:modified xsi:type="dcterms:W3CDTF">2016-02-17T08:39:52Z</dcterms:modified>
</cp:coreProperties>
</file>